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/>
  <mc:AlternateContent xmlns:mc="http://schemas.openxmlformats.org/markup-compatibility/2006">
    <mc:Choice Requires="x15">
      <x15ac:absPath xmlns:x15ac="http://schemas.microsoft.com/office/spreadsheetml/2010/11/ac" url="C:\Users\MENZEL_E\Documents\Gremiumsarbeit\!!!!!2021 08 RAN5 92-e\work\FR2 MU\Demod\draftR5-21xxxx\"/>
    </mc:Choice>
  </mc:AlternateContent>
  <xr:revisionPtr revIDLastSave="0" documentId="13_ncr:1_{B27C5D9C-4346-4EFE-9ABB-A9BEB6887323}" xr6:coauthVersionLast="36" xr6:coauthVersionMax="36" xr10:uidLastSave="{00000000-0000-0000-0000-000000000000}"/>
  <bookViews>
    <workbookView xWindow="32760" yWindow="32760" windowWidth="28800" windowHeight="12870" xr2:uid="{00000000-000D-0000-FFFF-FFFF00000000}"/>
  </bookViews>
  <sheets>
    <sheet name="IFF 50MHz (n257, n258, n261)" sheetId="29" r:id="rId1"/>
    <sheet name="IFF 100MHz (n257, n258, n261)" sheetId="27" r:id="rId2"/>
    <sheet name="IFF 200MHz (n257, n258, n261)" sheetId="28" r:id="rId3"/>
    <sheet name="IFF 50MHz (n259)" sheetId="32" r:id="rId4"/>
    <sheet name="IFF 100MHz (n259)" sheetId="30" r:id="rId5"/>
    <sheet name="IFF 200MHz (n259)" sheetId="33" r:id="rId6"/>
    <sheet name="IFF 50MHz (n260)" sheetId="35" r:id="rId7"/>
    <sheet name="IFF 100MHz (n260)" sheetId="31" r:id="rId8"/>
    <sheet name="IFF 200MHz (n260)" sheetId="34" r:id="rId9"/>
  </sheets>
  <calcPr calcId="191029"/>
</workbook>
</file>

<file path=xl/calcChain.xml><?xml version="1.0" encoding="utf-8"?>
<calcChain xmlns="http://schemas.openxmlformats.org/spreadsheetml/2006/main">
  <c r="D24" i="35" l="1"/>
  <c r="E12" i="35"/>
  <c r="E11" i="35" s="1"/>
  <c r="F11" i="35"/>
  <c r="F13" i="35" s="1"/>
  <c r="D24" i="34"/>
  <c r="E12" i="34"/>
  <c r="E11" i="34" s="1"/>
  <c r="F11" i="34"/>
  <c r="F13" i="34" s="1"/>
  <c r="D24" i="33"/>
  <c r="E12" i="33"/>
  <c r="F11" i="33"/>
  <c r="F13" i="33" s="1"/>
  <c r="E11" i="33"/>
  <c r="D24" i="32"/>
  <c r="E12" i="32"/>
  <c r="F11" i="32"/>
  <c r="F13" i="32" s="1"/>
  <c r="E11" i="32"/>
  <c r="D24" i="31"/>
  <c r="E12" i="31"/>
  <c r="E11" i="31" s="1"/>
  <c r="F11" i="31"/>
  <c r="F13" i="31" s="1"/>
  <c r="F11" i="30"/>
  <c r="D11" i="30" s="1"/>
  <c r="E12" i="30"/>
  <c r="E11" i="30" s="1"/>
  <c r="D24" i="30"/>
  <c r="F15" i="35" l="1"/>
  <c r="F14" i="35"/>
  <c r="D13" i="35"/>
  <c r="D11" i="35"/>
  <c r="D16" i="35" s="1"/>
  <c r="F16" i="35" s="1"/>
  <c r="F18" i="35" s="1"/>
  <c r="F15" i="34"/>
  <c r="F14" i="34"/>
  <c r="D13" i="34"/>
  <c r="D11" i="34"/>
  <c r="D16" i="34" s="1"/>
  <c r="F16" i="34" s="1"/>
  <c r="F18" i="34" s="1"/>
  <c r="F15" i="33"/>
  <c r="F14" i="33"/>
  <c r="D13" i="33"/>
  <c r="D11" i="33"/>
  <c r="D16" i="33" s="1"/>
  <c r="F16" i="33" s="1"/>
  <c r="F18" i="33" s="1"/>
  <c r="F15" i="32"/>
  <c r="F14" i="32"/>
  <c r="D13" i="32"/>
  <c r="D11" i="32"/>
  <c r="D16" i="32" s="1"/>
  <c r="F16" i="32" s="1"/>
  <c r="F18" i="32" s="1"/>
  <c r="F15" i="31"/>
  <c r="F14" i="31"/>
  <c r="D13" i="31"/>
  <c r="D11" i="31"/>
  <c r="D16" i="31" s="1"/>
  <c r="F16" i="31" s="1"/>
  <c r="F18" i="31" s="1"/>
  <c r="F13" i="30"/>
  <c r="D24" i="29"/>
  <c r="E12" i="29"/>
  <c r="F11" i="29"/>
  <c r="F13" i="29" s="1"/>
  <c r="E11" i="29"/>
  <c r="D24" i="28"/>
  <c r="E12" i="28"/>
  <c r="E11" i="28" s="1"/>
  <c r="F11" i="28"/>
  <c r="F13" i="28" s="1"/>
  <c r="D18" i="35" l="1"/>
  <c r="F20" i="35"/>
  <c r="F19" i="35"/>
  <c r="F25" i="35"/>
  <c r="D18" i="34"/>
  <c r="F25" i="34" s="1"/>
  <c r="F20" i="34"/>
  <c r="F19" i="34"/>
  <c r="F20" i="33"/>
  <c r="F19" i="33"/>
  <c r="D18" i="33"/>
  <c r="F25" i="33" s="1"/>
  <c r="F20" i="32"/>
  <c r="F19" i="32"/>
  <c r="D18" i="32"/>
  <c r="F25" i="32" s="1"/>
  <c r="D18" i="31"/>
  <c r="F25" i="31" s="1"/>
  <c r="F20" i="31"/>
  <c r="F19" i="31"/>
  <c r="D13" i="30"/>
  <c r="F14" i="30"/>
  <c r="F15" i="30"/>
  <c r="F15" i="29"/>
  <c r="F14" i="29"/>
  <c r="D13" i="29"/>
  <c r="D11" i="29"/>
  <c r="D16" i="29" s="1"/>
  <c r="F16" i="29" s="1"/>
  <c r="F18" i="29" s="1"/>
  <c r="F15" i="28"/>
  <c r="F14" i="28"/>
  <c r="D13" i="28"/>
  <c r="D11" i="28"/>
  <c r="D16" i="28" s="1"/>
  <c r="F16" i="28" s="1"/>
  <c r="F18" i="28" s="1"/>
  <c r="D24" i="27"/>
  <c r="E12" i="27"/>
  <c r="E11" i="27" s="1"/>
  <c r="F13" i="27" s="1"/>
  <c r="F11" i="27"/>
  <c r="D11" i="27" s="1"/>
  <c r="D16" i="30" l="1"/>
  <c r="F16" i="30" s="1"/>
  <c r="F18" i="30" s="1"/>
  <c r="D18" i="29"/>
  <c r="F25" i="29" s="1"/>
  <c r="F20" i="29"/>
  <c r="F19" i="29"/>
  <c r="F20" i="28"/>
  <c r="F19" i="28"/>
  <c r="D18" i="28"/>
  <c r="F25" i="28" s="1"/>
  <c r="D16" i="27"/>
  <c r="F16" i="27" s="1"/>
  <c r="F18" i="27" s="1"/>
  <c r="F15" i="27"/>
  <c r="F14" i="27"/>
  <c r="D13" i="27"/>
  <c r="F19" i="30" l="1"/>
  <c r="F20" i="30"/>
  <c r="D18" i="30"/>
  <c r="F25" i="30" s="1"/>
  <c r="F20" i="27"/>
  <c r="D18" i="27"/>
  <c r="F25" i="27" s="1"/>
  <c r="F1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<sst xmlns="http://schemas.openxmlformats.org/spreadsheetml/2006/main" count="387" uniqueCount="54">
  <si>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</si>
  <si>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</si>
  <si>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</si>
  <si>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</si>
  <si>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</si>
  <si>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</si>
  <si>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</si>
  <si>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</si>
  <si>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</si>
  <si>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</si>
  <si>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</si>
  <si>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</si>
  <si>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</si>
  <si>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</si>
  <si>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</si>
  <si>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</si>
  <si>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</si>
  <si>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</si>
  <si>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</si>
  <si>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</si>
  <si>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</si>
  <si>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</si>
  <si>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</si>
  <si>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</si>
  <si>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</si>
  <si>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</si>
  <si>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</si>
  <si>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</si>
  <si>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</si>
  <si>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</si>
  <si>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</si>
  <si>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working assumption on backoff</t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</si>
  <si>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</si>
  <si>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</si>
  <si>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</si>
  <si>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</si>
  <si>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</si>
  <si>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</si>
  <si>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</si>
  <si>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</si>
  <si>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t>IFF n257/n258/n261, mid frequency, 100 MHz CHBW, PC3, 30cm Quiet Zone size</t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</si>
  <si>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</si>
  <si>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t>IFF n257/n258/n261, mid frequency, 200 MHz CHBW, PC3, 30cm Quiet Zone size</t>
  </si>
  <si>
    <t>IFF n257/n258/n261, mid frequency, 50 MHz CHBW, PC3, 30cm Quiet Zone size</t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</si>
  <si>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</si>
  <si>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t>IFF n259, mid frequency, 100 MHz CHBW, PC3, 30cm Quiet Zone size</t>
  </si>
  <si>
    <t>IFF n260, mid frequency, 100 MHz CHBW, PC3, 30cm Quiet Zone size</t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</si>
  <si>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</si>
  <si>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IFF n259, mid frequency, 50 MHz CHBW, PC3, 30cm Quiet Zone size</t>
  </si>
  <si>
    <t>This value needs to be smaller or equal to the available DL power at CW compression at reference point.</t>
  </si>
  <si>
    <t>IFF n259, mid frequency, 200 MHz CHBW, PC3, 30cm Quiet Zone size</t>
  </si>
  <si>
    <t>38.101-2 Table 5.3.2-1, 120kHz SCS, 200MHz Ch BW</t>
  </si>
  <si>
    <t>IFF n260, mid frequency, 200 MHz CHBW, PC3, 30cm Quiet Zone size</t>
  </si>
  <si>
    <t>IFF n260, mid frequency, 50 MHz CHBW, PC3, 30cm Quiet Zone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</si>
</sst>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center"/>
    </xf>
    <xf numFmtId="0" fontId="6" fillId="0" borderId="2" xfId="0" applyFont="1" applyBorder="1"/>
    <xf numFmtId="164" fontId="6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7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1" fillId="2" borderId="0" xfId="0" applyFont="1" applyFill="1" applyAlignment="1"/>
    <xf numFmtId="0" fontId="0" fillId="2" borderId="0" xfId="0" applyFill="1" applyAlignment="1"/>
    <xf numFmtId="0" fontId="1" fillId="3" borderId="0" xfId="0" applyFont="1" applyFill="1" applyAlignment="1"/>
    <xf numFmtId="0" fontId="0" fillId="3" borderId="0" xfId="0" applyFill="1" applyAlignment="1"/>
  </cellXfs>
  <cellStyles count="1">
    <cellStyle name="Standard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0"/>
  <sheetViews>
    <sheetView tabSelected="1"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43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-88.3</v>
      </c>
      <c r="G5" s="11"/>
      <c r="H5" s="28"/>
      <c r="I5" s="20" t="s">
        <v>41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24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58.656055467027301</v>
      </c>
      <c r="E18" s="7"/>
      <c r="F18" s="11">
        <f>F16+H17</f>
        <v>-132.3168714603504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-81.525058999874148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25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-32.799999999999997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33</v>
      </c>
      <c r="F24" s="8">
        <v>32</v>
      </c>
      <c r="G24" s="11"/>
      <c r="H24" s="30"/>
      <c r="I24" s="25" t="s">
        <v>20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7" priority="1" stopIfTrue="1" operator="greaterThan">
      <formula>$F$21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40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-88.3</v>
      </c>
      <c r="G5" s="11"/>
      <c r="H5" s="28"/>
      <c r="I5" s="20" t="s">
        <v>41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20.8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28.074553243465054</v>
      </c>
      <c r="E18" s="7"/>
      <c r="F18" s="11">
        <f>F16+H17</f>
        <v>-135.51687146035039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21.800000000000011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-32.799999999999997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33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5" priority="1" stopIfTrue="1" operator="greaterThan">
      <formula>$F$21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42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-88.3</v>
      </c>
      <c r="G5" s="11"/>
      <c r="H5" s="28"/>
      <c r="I5" s="20" t="s">
        <v>41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14.070607675413855</v>
      </c>
      <c r="E18" s="7"/>
      <c r="F18" s="11">
        <f>F16+H17</f>
        <v>-138.51687146035039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-87.725058999874136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18.800000000000011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-32.799999999999997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33</v>
      </c>
      <c r="F24" s="8">
        <v>132</v>
      </c>
      <c r="G24" s="11"/>
      <c r="H24" s="30"/>
      <c r="I24" s="25" t="s">
        <v>51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3" priority="1" stopIfTrue="1" operator="greaterThan">
      <formula>$F$21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48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-84.7</v>
      </c>
      <c r="G5" s="11"/>
      <c r="H5" s="28"/>
      <c r="I5" s="20" t="s">
        <v>44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13.6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12.254986973841998</v>
      </c>
      <c r="E18" s="7"/>
      <c r="F18" s="11">
        <f>F16+H17</f>
        <v>-139.11687146035041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-88.325058999874159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14.599999999999994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-39.4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33</v>
      </c>
      <c r="F24" s="8">
        <v>32</v>
      </c>
      <c r="G24" s="11"/>
      <c r="H24" s="30"/>
      <c r="I24" s="25" t="s">
        <v>20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7" priority="1" stopIfTrue="1" operator="greaterThan">
      <formula>$F$21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45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-84.7</v>
      </c>
      <c r="G5" s="11"/>
      <c r="H5" s="28"/>
      <c r="I5" s="20" t="s">
        <v>44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10.3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5.7320880636827782</v>
      </c>
      <c r="E18" s="7"/>
      <c r="F18" s="11">
        <f>F16+H17</f>
        <v>-142.41687146035039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-91.625058999874142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11.300000000000011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-39.4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33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1" priority="1" stopIfTrue="1" operator="greaterThan">
      <formula>$F$21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50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-84.7</v>
      </c>
      <c r="G5" s="11"/>
      <c r="H5" s="28"/>
      <c r="I5" s="20" t="s">
        <v>44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7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2.681099020337316</v>
      </c>
      <c r="E18" s="7"/>
      <c r="F18" s="11">
        <f>F16+H17</f>
        <v>-145.7168714603504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-94.925058999874153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8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-39.4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33</v>
      </c>
      <c r="F24" s="8">
        <v>132</v>
      </c>
      <c r="G24" s="11"/>
      <c r="H24" s="30"/>
      <c r="I24" s="25" t="s">
        <v>51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5" priority="1" stopIfTrue="1" operator="greaterThan">
      <formula>$F$21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53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-85.7</v>
      </c>
      <c r="G5" s="11"/>
      <c r="H5" s="28"/>
      <c r="I5" s="20" t="s">
        <v>47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17.7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25.021471915923765</v>
      </c>
      <c r="E18" s="7"/>
      <c r="F18" s="11">
        <f>F16+H17</f>
        <v>-136.01687146035044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-85.225058999874193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18.69999999999996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-36.4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33</v>
      </c>
      <c r="F24" s="8">
        <v>32</v>
      </c>
      <c r="G24" s="11"/>
      <c r="H24" s="30"/>
      <c r="I24" s="25" t="s">
        <v>20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1" priority="1" stopIfTrue="1" operator="greaterThan">
      <formula>$F$21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46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-85.7</v>
      </c>
      <c r="G5" s="11"/>
      <c r="H5" s="28"/>
      <c r="I5" s="20" t="s">
        <v>47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14.5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11.976029413166843</v>
      </c>
      <c r="E18" s="7"/>
      <c r="F18" s="11">
        <f>F16+H17</f>
        <v>-139.21687146035043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-88.425058999874182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15.499999999999972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-36.4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33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9" priority="1" stopIfTrue="1" operator="greaterThan">
      <formula>$F$21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52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35</v>
      </c>
      <c r="C5" s="6"/>
      <c r="D5" s="6"/>
      <c r="E5" s="7"/>
      <c r="F5" s="37">
        <v>-85.7</v>
      </c>
      <c r="G5" s="11"/>
      <c r="H5" s="28"/>
      <c r="I5" s="20" t="s">
        <v>47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39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36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11.4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5.8656055467026604</v>
      </c>
      <c r="E18" s="7"/>
      <c r="F18" s="11">
        <f>F16+H17</f>
        <v>-142.31687146035043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-91.525058999874176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12.399999999999977</v>
      </c>
      <c r="G20" s="11"/>
      <c r="H20" s="30"/>
      <c r="I20" s="20"/>
      <c r="J20" s="5"/>
    </row>
    <row r="21" spans="2:10" ht="12.6" customHeight="1" x14ac:dyDescent="0.2">
      <c r="B21" s="22" t="s">
        <v>34</v>
      </c>
      <c r="C21" s="6"/>
      <c r="D21" s="6"/>
      <c r="E21" s="7"/>
      <c r="F21" s="54">
        <v>-36.4</v>
      </c>
      <c r="G21" s="11"/>
      <c r="H21" s="30"/>
      <c r="I21" s="24" t="s">
        <v>38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33</v>
      </c>
      <c r="F24" s="8">
        <v>132</v>
      </c>
      <c r="G24" s="11"/>
      <c r="H24" s="30"/>
      <c r="I24" s="25" t="s">
        <v>51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49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37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3" priority="1" stopIfTrue="1" operator="greaterThan">
      <formula>$F$21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IFF 50MHz (n257, n258, n261)</vt:lpstr>
      <vt:lpstr>IFF 100MHz (n257, n258, n261)</vt:lpstr>
      <vt:lpstr>IFF 200MHz (n257, n258, n261)</vt:lpstr>
      <vt:lpstr>IFF 50MHz (n259)</vt:lpstr>
      <vt:lpstr>IFF 100MHz (n259)</vt:lpstr>
      <vt:lpstr>IFF 200MHz (n259)</vt:lpstr>
      <vt:lpstr>IFF 50MHz (n260)</vt:lpstr>
      <vt:lpstr>IFF 100MHz (n260)</vt:lpstr>
      <vt:lpstr>IFF 200MHz (n260)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R&amp;S</cp:lastModifiedBy>
  <dcterms:created xsi:type="dcterms:W3CDTF">2011-07-29T10:18:31Z</dcterms:created>
  <dcterms:modified xsi:type="dcterms:W3CDTF">2021-07-23T10:43:16Z</dcterms:modified>
</cp:coreProperties>
</file>